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1175"/>
  </bookViews>
  <sheets>
    <sheet name="Приложение 29 " sheetId="2" r:id="rId1"/>
  </sheets>
  <definedNames>
    <definedName name="_xlnm.Print_Area" localSheetId="0">'Приложение 29 '!$A$1:$N$36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K28" i="2" l="1"/>
  <c r="K26" i="2"/>
  <c r="M26" i="2"/>
  <c r="J26" i="2" l="1"/>
  <c r="I26" i="2"/>
  <c r="B6" i="2"/>
  <c r="C6" i="2" l="1"/>
  <c r="D6" i="2"/>
  <c r="E6" i="2"/>
  <c r="F6" i="2"/>
  <c r="G6" i="2"/>
  <c r="H6" i="2"/>
  <c r="I6" i="2"/>
  <c r="J6" i="2"/>
  <c r="K6" i="2"/>
  <c r="L6" i="2"/>
  <c r="M6" i="2"/>
  <c r="M8" i="2" s="1"/>
  <c r="M36" i="2" l="1"/>
  <c r="M31" i="2"/>
  <c r="M33" i="2"/>
  <c r="M35" i="2"/>
  <c r="M30" i="2"/>
  <c r="M32" i="2"/>
  <c r="M34" i="2"/>
  <c r="M29" i="2"/>
  <c r="M27" i="2" l="1"/>
  <c r="I28" i="2" l="1"/>
  <c r="J28" i="2"/>
  <c r="E8" i="2"/>
  <c r="K8" i="2"/>
  <c r="J8" i="2"/>
  <c r="I8" i="2"/>
  <c r="H8" i="2"/>
  <c r="L8" i="2"/>
  <c r="G8" i="2"/>
  <c r="F8" i="2"/>
  <c r="D8" i="2"/>
  <c r="C8" i="2" l="1"/>
  <c r="M28" i="2"/>
  <c r="B8" i="2" l="1"/>
</calcChain>
</file>

<file path=xl/sharedStrings.xml><?xml version="1.0" encoding="utf-8"?>
<sst xmlns="http://schemas.openxmlformats.org/spreadsheetml/2006/main" count="179" uniqueCount="52">
  <si>
    <t>Наименование администратора (соадминистратора)</t>
  </si>
  <si>
    <t>Эффективность реализации муниципальных программ</t>
  </si>
  <si>
    <t xml:space="preserve">Своевременность внесения изменений в показатели результатов реализации мероприятий муниципальных программ </t>
  </si>
  <si>
    <t>Качество подготовки годового отчета об исполнении муниципальных программ</t>
  </si>
  <si>
    <t>Доля выполненных показателей результатов реализации мероприятий муниципальных программ от общего количества показателей результатов реализации мероприятий муниципальных программ</t>
  </si>
  <si>
    <t>Качество исполнения показателей реализации мероприятий муниципальных программ</t>
  </si>
  <si>
    <t>Результативность исполнения муниципальных заданий на оказание (исполнение) муниципальных услуг муниципальными учреждениями</t>
  </si>
  <si>
    <t>Среднее значение показателей, характеризующих эффективность деятельности  администраторов (соадминистраторов) муниципальных программ</t>
  </si>
  <si>
    <t>Интерпретация оценки</t>
  </si>
  <si>
    <t>1 группа</t>
  </si>
  <si>
    <t>управление по труду</t>
  </si>
  <si>
    <t>не оценивается</t>
  </si>
  <si>
    <t>управление инвестиций и развития предпринимательства</t>
  </si>
  <si>
    <t>департамент образования</t>
  </si>
  <si>
    <t>управление кадров и муниципальной службы</t>
  </si>
  <si>
    <t>управление по делам гражданской обороны и чрезвычайным ситуациям</t>
  </si>
  <si>
    <t>департамент городского хозяйства</t>
  </si>
  <si>
    <t>МКУ "УИТС"</t>
  </si>
  <si>
    <t>департамент финансов</t>
  </si>
  <si>
    <t>департамент архитектуры и градостроительства</t>
  </si>
  <si>
    <t>управление физической культуры и спорта</t>
  </si>
  <si>
    <t>2 группа</t>
  </si>
  <si>
    <t>контрольно-счетная палата</t>
  </si>
  <si>
    <t>МКУ "Дворец торжеств"</t>
  </si>
  <si>
    <t>МКУ "ХЭУ"</t>
  </si>
  <si>
    <t>управление бюджетного учета  отчетности</t>
  </si>
  <si>
    <t>отдел по организации деятельности комиссии по делам несовершеннолетних и заците их прав</t>
  </si>
  <si>
    <t>дума города</t>
  </si>
  <si>
    <t>*</t>
  </si>
  <si>
    <t>ОТКЛОНЕНИЕ</t>
  </si>
  <si>
    <t>Соблюдение срока утверждения муниципального правового акта о внесении изменений в муниципальную программу, подготовленного в соответствии с решением Думы города о бюджете на очередной финансовый год и плановый период</t>
  </si>
  <si>
    <t>Актуальность отражения  в муниципальных программах показателей национальных проектов</t>
  </si>
  <si>
    <t>Актуальность отражения  в муниципальных программах основных мероприятий (мероприятий)</t>
  </si>
  <si>
    <t>Количество замечаний, выявленных  Контрольно - счетной палатой города по результатам проведенных ею экспертно-аналитических мероприятий и принятых администраторами муниципальных программ</t>
  </si>
  <si>
    <t xml:space="preserve">Уровень использования запланированного объема средств на реализацию мероприятий муниципальных программ </t>
  </si>
  <si>
    <t>управление документационного и организационного  обеспечения</t>
  </si>
  <si>
    <t>х</t>
  </si>
  <si>
    <t>департамент имущественных и земельных отношений</t>
  </si>
  <si>
    <t>управление по вопросам общественной безопасности</t>
  </si>
  <si>
    <t>Приложение 29</t>
  </si>
  <si>
    <t>управление потребительского рынка и защиты прав потребителей</t>
  </si>
  <si>
    <t>отдел по работе с отдельными категориями граждан и охраны здоровья населения</t>
  </si>
  <si>
    <t>2024 год</t>
  </si>
  <si>
    <t>Сводная информация по результатам оценки качества менеджмента администраторов (соадминистраторов) муниципальных программ за 2024 год</t>
  </si>
  <si>
    <t>комитет внутренней  и молодежной политики</t>
  </si>
  <si>
    <t>комитет культуры</t>
  </si>
  <si>
    <t>комитет информационной политики</t>
  </si>
  <si>
    <t>СПРАВОЧНО: 2023 год</t>
  </si>
  <si>
    <t>высокий уровень качества</t>
  </si>
  <si>
    <t>достаточный уровнь качества</t>
  </si>
  <si>
    <t>низкий уровнь качества</t>
  </si>
  <si>
    <t>средний уровнь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</si>
</sst>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topLeftCell="A13" zoomScale="80" zoomScaleNormal="100" zoomScaleSheetLayoutView="80" workbookViewId="0">
      <selection activeCell="M11" sqref="M11"/>
    </sheetView>
  </sheetViews>
  <sheetFormatPr defaultRowHeight="15" x14ac:dyDescent="0.25"/>
  <cols>
    <col min="1" max="1" width="48.7109375" style="14" customWidth="1"/>
    <col min="2" max="2" width="17" style="15" customWidth="1"/>
    <col min="3" max="3" width="25.140625" style="15" customWidth="1"/>
    <col min="4" max="4" width="17" style="15" customWidth="1"/>
    <col min="5" max="5" width="17.140625" style="15" customWidth="1"/>
    <col min="6" max="6" width="24.7109375" style="15" customWidth="1"/>
    <col min="7" max="7" width="17.85546875" style="15" customWidth="1"/>
    <col min="8" max="8" width="16.85546875" style="15" customWidth="1"/>
    <col min="9" max="9" width="24.42578125" style="15" customWidth="1"/>
    <col min="10" max="10" width="16.42578125" style="15" customWidth="1"/>
    <col min="11" max="11" width="17.7109375" style="15" customWidth="1"/>
    <col min="12" max="12" width="19" style="15" customWidth="1"/>
    <col min="13" max="13" width="20.140625" style="15" customWidth="1"/>
    <col min="14" max="14" width="17.5703125" style="7" customWidth="1"/>
    <col min="15" max="15" width="9.140625" style="7"/>
    <col min="16" max="16" width="12.42578125" style="7" bestFit="1" customWidth="1"/>
    <col min="17" max="16384" width="9.140625" style="7"/>
  </cols>
  <sheetData>
    <row r="1" spans="1:15" s="10" customFormat="1" ht="18.75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M1" s="24" t="s">
        <v>39</v>
      </c>
      <c r="N1" s="24"/>
      <c r="O1" s="11"/>
    </row>
    <row r="2" spans="1:15" s="10" customFormat="1" ht="18.75" x14ac:dyDescent="0.25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5" ht="191.25" customHeight="1" x14ac:dyDescent="0.25">
      <c r="A4" s="4" t="s">
        <v>0</v>
      </c>
      <c r="B4" s="1" t="s">
        <v>1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34</v>
      </c>
      <c r="L4" s="1" t="s">
        <v>6</v>
      </c>
      <c r="M4" s="1" t="s">
        <v>7</v>
      </c>
      <c r="N4" s="4" t="s">
        <v>8</v>
      </c>
    </row>
    <row r="5" spans="1:15" ht="20.25" customHeight="1" x14ac:dyDescent="0.25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5" s="18" customFormat="1" ht="18.75" customHeight="1" x14ac:dyDescent="0.25">
      <c r="A6" s="16" t="s">
        <v>42</v>
      </c>
      <c r="B6" s="17">
        <f>AVERAGE(B9:B24)</f>
        <v>98.254319653775326</v>
      </c>
      <c r="C6" s="17">
        <f t="shared" ref="C6:M6" si="0">AVERAGE(C9:C24)</f>
        <v>84</v>
      </c>
      <c r="D6" s="17">
        <f t="shared" si="0"/>
        <v>100</v>
      </c>
      <c r="E6" s="17">
        <f t="shared" si="0"/>
        <v>100</v>
      </c>
      <c r="F6" s="17">
        <f t="shared" si="0"/>
        <v>67.5</v>
      </c>
      <c r="G6" s="17">
        <f t="shared" si="0"/>
        <v>100</v>
      </c>
      <c r="H6" s="17">
        <f t="shared" si="0"/>
        <v>100</v>
      </c>
      <c r="I6" s="17">
        <f t="shared" si="0"/>
        <v>92.861093749999995</v>
      </c>
      <c r="J6" s="17">
        <f t="shared" si="0"/>
        <v>86.079374999999999</v>
      </c>
      <c r="K6" s="17">
        <f t="shared" si="0"/>
        <v>95.988749572649581</v>
      </c>
      <c r="L6" s="17">
        <f t="shared" si="0"/>
        <v>100</v>
      </c>
      <c r="M6" s="17">
        <f t="shared" si="0"/>
        <v>94.677910013111074</v>
      </c>
      <c r="N6" s="16"/>
    </row>
    <row r="7" spans="1:15" ht="22.5" customHeight="1" x14ac:dyDescent="0.25">
      <c r="A7" s="4" t="s">
        <v>47</v>
      </c>
      <c r="B7" s="2">
        <v>99.761666666666699</v>
      </c>
      <c r="C7" s="2">
        <v>91.547857142857154</v>
      </c>
      <c r="D7" s="2">
        <v>100</v>
      </c>
      <c r="E7" s="2">
        <v>100</v>
      </c>
      <c r="F7" s="2">
        <v>100</v>
      </c>
      <c r="G7" s="2">
        <v>100</v>
      </c>
      <c r="H7" s="2">
        <v>100</v>
      </c>
      <c r="I7" s="2">
        <v>92.281500000000023</v>
      </c>
      <c r="J7" s="2">
        <v>79.836074074074077</v>
      </c>
      <c r="K7" s="2">
        <v>94.815001831501831</v>
      </c>
      <c r="L7" s="2">
        <v>100</v>
      </c>
      <c r="M7" s="2">
        <v>96.20382724682726</v>
      </c>
      <c r="N7" s="4"/>
    </row>
    <row r="8" spans="1:15" ht="22.5" customHeight="1" x14ac:dyDescent="0.25">
      <c r="A8" s="4" t="s">
        <v>29</v>
      </c>
      <c r="B8" s="2">
        <f>B6-B7</f>
        <v>-1.5073470128913726</v>
      </c>
      <c r="C8" s="2">
        <f t="shared" ref="C8:M8" si="1">C6-C7</f>
        <v>-7.5478571428571541</v>
      </c>
      <c r="D8" s="2">
        <f t="shared" si="1"/>
        <v>0</v>
      </c>
      <c r="E8" s="2">
        <f t="shared" si="1"/>
        <v>0</v>
      </c>
      <c r="F8" s="2">
        <f t="shared" si="1"/>
        <v>-32.5</v>
      </c>
      <c r="G8" s="2">
        <f t="shared" si="1"/>
        <v>0</v>
      </c>
      <c r="H8" s="2">
        <f t="shared" si="1"/>
        <v>0</v>
      </c>
      <c r="I8" s="2">
        <f t="shared" si="1"/>
        <v>0.57959374999997237</v>
      </c>
      <c r="J8" s="2">
        <f t="shared" si="1"/>
        <v>6.2433009259259222</v>
      </c>
      <c r="K8" s="2">
        <f t="shared" si="1"/>
        <v>1.1737477411477499</v>
      </c>
      <c r="L8" s="2">
        <f t="shared" si="1"/>
        <v>0</v>
      </c>
      <c r="M8" s="2">
        <f t="shared" si="1"/>
        <v>-1.5259172337161857</v>
      </c>
      <c r="N8" s="4"/>
    </row>
    <row r="9" spans="1:15" ht="21.75" customHeight="1" x14ac:dyDescent="0.25">
      <c r="A9" s="5" t="s">
        <v>44</v>
      </c>
      <c r="B9" s="2">
        <v>100.81</v>
      </c>
      <c r="C9" s="2">
        <v>100</v>
      </c>
      <c r="D9" s="6">
        <v>100</v>
      </c>
      <c r="E9" s="2">
        <v>100</v>
      </c>
      <c r="F9" s="6" t="s">
        <v>11</v>
      </c>
      <c r="G9" s="2">
        <v>100</v>
      </c>
      <c r="H9" s="2">
        <v>100</v>
      </c>
      <c r="I9" s="2">
        <v>100</v>
      </c>
      <c r="J9" s="2">
        <v>100</v>
      </c>
      <c r="K9" s="2">
        <v>99.95</v>
      </c>
      <c r="L9" s="2">
        <v>100</v>
      </c>
      <c r="M9" s="12">
        <f>AVERAGE(B9:L9)</f>
        <v>100.07599999999999</v>
      </c>
      <c r="N9" s="27" t="s">
        <v>48</v>
      </c>
    </row>
    <row r="10" spans="1:15" ht="22.5" customHeight="1" x14ac:dyDescent="0.25">
      <c r="A10" s="5" t="s">
        <v>18</v>
      </c>
      <c r="B10" s="12">
        <v>99.57</v>
      </c>
      <c r="C10" s="12">
        <v>100</v>
      </c>
      <c r="D10" s="12" t="s">
        <v>11</v>
      </c>
      <c r="E10" s="12">
        <v>100</v>
      </c>
      <c r="F10" s="12" t="s">
        <v>11</v>
      </c>
      <c r="G10" s="12">
        <v>100</v>
      </c>
      <c r="H10" s="12">
        <v>100</v>
      </c>
      <c r="I10" s="12">
        <v>100</v>
      </c>
      <c r="J10" s="12">
        <v>100</v>
      </c>
      <c r="K10" s="12">
        <v>100</v>
      </c>
      <c r="L10" s="12" t="s">
        <v>11</v>
      </c>
      <c r="M10" s="12">
        <f>AVERAGE(B10:L10)</f>
        <v>99.946249999999992</v>
      </c>
      <c r="N10" s="27"/>
    </row>
    <row r="11" spans="1:15" ht="21.75" customHeight="1" x14ac:dyDescent="0.25">
      <c r="A11" s="5" t="s">
        <v>45</v>
      </c>
      <c r="B11" s="2">
        <v>98.61</v>
      </c>
      <c r="C11" s="2">
        <v>100</v>
      </c>
      <c r="D11" s="6">
        <v>100</v>
      </c>
      <c r="E11" s="2">
        <v>100</v>
      </c>
      <c r="F11" s="6" t="s">
        <v>11</v>
      </c>
      <c r="G11" s="2">
        <v>100</v>
      </c>
      <c r="H11" s="2">
        <v>100</v>
      </c>
      <c r="I11" s="2">
        <v>100</v>
      </c>
      <c r="J11" s="2">
        <v>100</v>
      </c>
      <c r="K11" s="2">
        <v>99.63</v>
      </c>
      <c r="L11" s="6">
        <v>100</v>
      </c>
      <c r="M11" s="12">
        <f t="shared" ref="M11:M23" si="2">AVERAGE(B11:L11)</f>
        <v>99.823999999999998</v>
      </c>
      <c r="N11" s="27"/>
    </row>
    <row r="12" spans="1:15" ht="30" x14ac:dyDescent="0.25">
      <c r="A12" s="5" t="s">
        <v>15</v>
      </c>
      <c r="B12" s="12">
        <v>98.12</v>
      </c>
      <c r="C12" s="6">
        <v>100</v>
      </c>
      <c r="D12" s="12" t="s">
        <v>11</v>
      </c>
      <c r="E12" s="6">
        <v>100</v>
      </c>
      <c r="F12" s="6" t="s">
        <v>11</v>
      </c>
      <c r="G12" s="6">
        <v>100</v>
      </c>
      <c r="H12" s="6">
        <v>100</v>
      </c>
      <c r="I12" s="6">
        <v>100</v>
      </c>
      <c r="J12" s="6">
        <v>100</v>
      </c>
      <c r="K12" s="6">
        <v>99.59</v>
      </c>
      <c r="L12" s="6" t="s">
        <v>11</v>
      </c>
      <c r="M12" s="12">
        <f t="shared" si="2"/>
        <v>99.713750000000005</v>
      </c>
      <c r="N12" s="27"/>
    </row>
    <row r="13" spans="1:15" ht="20.25" customHeight="1" x14ac:dyDescent="0.25">
      <c r="A13" s="5" t="s">
        <v>10</v>
      </c>
      <c r="B13" s="12">
        <v>98.7</v>
      </c>
      <c r="C13" s="6">
        <v>100</v>
      </c>
      <c r="D13" s="12" t="s">
        <v>11</v>
      </c>
      <c r="E13" s="6">
        <v>100</v>
      </c>
      <c r="F13" s="6" t="s">
        <v>11</v>
      </c>
      <c r="G13" s="6">
        <v>100</v>
      </c>
      <c r="H13" s="6">
        <v>100</v>
      </c>
      <c r="I13" s="6">
        <v>100</v>
      </c>
      <c r="J13" s="6">
        <v>100</v>
      </c>
      <c r="K13" s="6">
        <v>98.12</v>
      </c>
      <c r="L13" s="6" t="s">
        <v>11</v>
      </c>
      <c r="M13" s="12">
        <f t="shared" si="2"/>
        <v>99.602500000000006</v>
      </c>
      <c r="N13" s="27"/>
    </row>
    <row r="14" spans="1:15" ht="32.25" customHeight="1" x14ac:dyDescent="0.25">
      <c r="A14" s="5" t="s">
        <v>41</v>
      </c>
      <c r="B14" s="12">
        <v>100.04</v>
      </c>
      <c r="C14" s="12" t="s">
        <v>11</v>
      </c>
      <c r="D14" s="12" t="s">
        <v>11</v>
      </c>
      <c r="E14" s="12" t="s">
        <v>11</v>
      </c>
      <c r="F14" s="12" t="s">
        <v>11</v>
      </c>
      <c r="G14" s="12" t="s">
        <v>11</v>
      </c>
      <c r="H14" s="12">
        <v>100</v>
      </c>
      <c r="I14" s="12">
        <v>100</v>
      </c>
      <c r="J14" s="12">
        <v>100</v>
      </c>
      <c r="K14" s="12">
        <v>95.18</v>
      </c>
      <c r="L14" s="12" t="s">
        <v>11</v>
      </c>
      <c r="M14" s="12">
        <f t="shared" si="2"/>
        <v>99.044000000000011</v>
      </c>
      <c r="N14" s="27"/>
    </row>
    <row r="15" spans="1:15" ht="21.75" customHeight="1" x14ac:dyDescent="0.25">
      <c r="A15" s="5" t="s">
        <v>17</v>
      </c>
      <c r="B15" s="2">
        <v>99.97</v>
      </c>
      <c r="C15" s="2">
        <v>100</v>
      </c>
      <c r="D15" s="12" t="s">
        <v>11</v>
      </c>
      <c r="E15" s="2">
        <v>100</v>
      </c>
      <c r="F15" s="12" t="s">
        <v>11</v>
      </c>
      <c r="G15" s="2">
        <v>100</v>
      </c>
      <c r="H15" s="2">
        <v>100</v>
      </c>
      <c r="I15" s="2">
        <v>91.666666666666671</v>
      </c>
      <c r="J15" s="2">
        <v>100</v>
      </c>
      <c r="K15" s="2">
        <v>99.988</v>
      </c>
      <c r="L15" s="6" t="s">
        <v>11</v>
      </c>
      <c r="M15" s="12">
        <f t="shared" si="2"/>
        <v>98.953083333333325</v>
      </c>
      <c r="N15" s="27"/>
    </row>
    <row r="16" spans="1:15" ht="22.5" customHeight="1" x14ac:dyDescent="0.25">
      <c r="A16" s="5" t="s">
        <v>13</v>
      </c>
      <c r="B16" s="12">
        <v>96.05</v>
      </c>
      <c r="C16" s="6">
        <v>100</v>
      </c>
      <c r="D16" s="6">
        <v>100</v>
      </c>
      <c r="E16" s="6">
        <v>100</v>
      </c>
      <c r="F16" s="12" t="s">
        <v>11</v>
      </c>
      <c r="G16" s="6">
        <v>100</v>
      </c>
      <c r="H16" s="6">
        <v>100</v>
      </c>
      <c r="I16" s="6">
        <v>76</v>
      </c>
      <c r="J16" s="6">
        <v>96.666666666666671</v>
      </c>
      <c r="K16" s="6">
        <v>99.816666666666663</v>
      </c>
      <c r="L16" s="6">
        <v>100</v>
      </c>
      <c r="M16" s="12">
        <f t="shared" si="2"/>
        <v>96.853333333333325</v>
      </c>
      <c r="N16" s="27"/>
    </row>
    <row r="17" spans="1:14" ht="21.75" customHeight="1" x14ac:dyDescent="0.25">
      <c r="A17" s="5" t="s">
        <v>14</v>
      </c>
      <c r="B17" s="2">
        <v>102.29</v>
      </c>
      <c r="C17" s="2">
        <v>100</v>
      </c>
      <c r="D17" s="12" t="s">
        <v>11</v>
      </c>
      <c r="E17" s="2">
        <v>100</v>
      </c>
      <c r="F17" s="12" t="s">
        <v>11</v>
      </c>
      <c r="G17" s="2">
        <v>100</v>
      </c>
      <c r="H17" s="2">
        <v>100</v>
      </c>
      <c r="I17" s="2">
        <v>100</v>
      </c>
      <c r="J17" s="2">
        <v>70</v>
      </c>
      <c r="K17" s="6" t="s">
        <v>11</v>
      </c>
      <c r="L17" s="6" t="s">
        <v>11</v>
      </c>
      <c r="M17" s="12">
        <f t="shared" si="2"/>
        <v>96.041428571428568</v>
      </c>
      <c r="N17" s="27"/>
    </row>
    <row r="18" spans="1:14" ht="21.75" customHeight="1" x14ac:dyDescent="0.25">
      <c r="A18" s="5" t="s">
        <v>38</v>
      </c>
      <c r="B18" s="2">
        <v>100.44</v>
      </c>
      <c r="C18" s="2">
        <v>100</v>
      </c>
      <c r="D18" s="12" t="s">
        <v>11</v>
      </c>
      <c r="E18" s="2">
        <v>100</v>
      </c>
      <c r="F18" s="12" t="s">
        <v>11</v>
      </c>
      <c r="G18" s="2">
        <v>100</v>
      </c>
      <c r="H18" s="2">
        <v>100</v>
      </c>
      <c r="I18" s="2">
        <v>95.835000000000008</v>
      </c>
      <c r="J18" s="2">
        <v>65</v>
      </c>
      <c r="K18" s="2">
        <v>99.45</v>
      </c>
      <c r="L18" s="6" t="s">
        <v>11</v>
      </c>
      <c r="M18" s="12">
        <f t="shared" si="2"/>
        <v>95.090625000000003</v>
      </c>
      <c r="N18" s="27"/>
    </row>
    <row r="19" spans="1:14" ht="24" customHeight="1" x14ac:dyDescent="0.25">
      <c r="A19" s="5" t="s">
        <v>20</v>
      </c>
      <c r="B19" s="2">
        <v>94.44</v>
      </c>
      <c r="C19" s="2">
        <v>100</v>
      </c>
      <c r="D19" s="2">
        <v>100</v>
      </c>
      <c r="E19" s="2">
        <v>100</v>
      </c>
      <c r="F19" s="12" t="s">
        <v>11</v>
      </c>
      <c r="G19" s="2">
        <v>100</v>
      </c>
      <c r="H19" s="2">
        <v>100</v>
      </c>
      <c r="I19" s="2">
        <v>85.715000000000003</v>
      </c>
      <c r="J19" s="2">
        <v>55</v>
      </c>
      <c r="K19" s="2">
        <v>90.094999999999999</v>
      </c>
      <c r="L19" s="2">
        <v>100</v>
      </c>
      <c r="M19" s="12">
        <f t="shared" si="2"/>
        <v>92.525000000000006</v>
      </c>
      <c r="N19" s="27" t="s">
        <v>49</v>
      </c>
    </row>
    <row r="20" spans="1:14" ht="21.75" customHeight="1" x14ac:dyDescent="0.25">
      <c r="A20" s="5" t="s">
        <v>19</v>
      </c>
      <c r="B20" s="3">
        <v>91.986290186002037</v>
      </c>
      <c r="C20" s="2">
        <v>100</v>
      </c>
      <c r="D20" s="3">
        <v>100</v>
      </c>
      <c r="E20" s="3">
        <v>100</v>
      </c>
      <c r="F20" s="6">
        <v>100</v>
      </c>
      <c r="G20" s="3">
        <v>100</v>
      </c>
      <c r="H20" s="3">
        <v>100</v>
      </c>
      <c r="I20" s="3">
        <v>74.0625</v>
      </c>
      <c r="J20" s="3">
        <v>73.333333333333329</v>
      </c>
      <c r="K20" s="3">
        <v>76.954076923076926</v>
      </c>
      <c r="L20" s="6" t="s">
        <v>11</v>
      </c>
      <c r="M20" s="12">
        <f t="shared" si="2"/>
        <v>91.633620044241241</v>
      </c>
      <c r="N20" s="27"/>
    </row>
    <row r="21" spans="1:14" ht="33" customHeight="1" x14ac:dyDescent="0.25">
      <c r="A21" s="5" t="s">
        <v>12</v>
      </c>
      <c r="B21" s="2">
        <v>102.925</v>
      </c>
      <c r="C21" s="2">
        <v>50</v>
      </c>
      <c r="D21" s="2">
        <v>100</v>
      </c>
      <c r="E21" s="2">
        <v>100</v>
      </c>
      <c r="F21" s="6">
        <v>40</v>
      </c>
      <c r="G21" s="2">
        <v>100</v>
      </c>
      <c r="H21" s="2">
        <v>100</v>
      </c>
      <c r="I21" s="2">
        <v>100</v>
      </c>
      <c r="J21" s="2">
        <v>90</v>
      </c>
      <c r="K21" s="2">
        <v>100</v>
      </c>
      <c r="L21" s="6" t="s">
        <v>11</v>
      </c>
      <c r="M21" s="12">
        <f t="shared" si="2"/>
        <v>88.29249999999999</v>
      </c>
      <c r="N21" s="27"/>
    </row>
    <row r="22" spans="1:14" ht="18.75" customHeight="1" x14ac:dyDescent="0.25">
      <c r="A22" s="5" t="s">
        <v>16</v>
      </c>
      <c r="B22" s="2">
        <v>94.27</v>
      </c>
      <c r="C22" s="2">
        <v>60</v>
      </c>
      <c r="D22" s="2">
        <v>100</v>
      </c>
      <c r="E22" s="2">
        <v>100</v>
      </c>
      <c r="F22" s="2">
        <v>50</v>
      </c>
      <c r="G22" s="2">
        <v>100</v>
      </c>
      <c r="H22" s="2">
        <v>100</v>
      </c>
      <c r="I22" s="2">
        <v>95.09</v>
      </c>
      <c r="J22" s="2">
        <v>77.27</v>
      </c>
      <c r="K22" s="2">
        <v>96.57</v>
      </c>
      <c r="L22" s="6" t="s">
        <v>11</v>
      </c>
      <c r="M22" s="12">
        <f t="shared" si="2"/>
        <v>87.320000000000007</v>
      </c>
      <c r="N22" s="27"/>
    </row>
    <row r="23" spans="1:14" ht="18.75" customHeight="1" x14ac:dyDescent="0.25">
      <c r="A23" s="5" t="s">
        <v>46</v>
      </c>
      <c r="B23" s="2">
        <v>98.9</v>
      </c>
      <c r="C23" s="2">
        <v>0</v>
      </c>
      <c r="D23" s="6" t="s">
        <v>11</v>
      </c>
      <c r="E23" s="2">
        <v>100</v>
      </c>
      <c r="F23" s="6" t="s">
        <v>11</v>
      </c>
      <c r="G23" s="2">
        <v>100</v>
      </c>
      <c r="H23" s="2">
        <v>100</v>
      </c>
      <c r="I23" s="2">
        <v>96.296666666666667</v>
      </c>
      <c r="J23" s="2">
        <v>100</v>
      </c>
      <c r="K23" s="2">
        <v>99.047500000000014</v>
      </c>
      <c r="L23" s="6" t="s">
        <v>11</v>
      </c>
      <c r="M23" s="12">
        <f t="shared" si="2"/>
        <v>86.780520833333341</v>
      </c>
      <c r="N23" s="27"/>
    </row>
    <row r="24" spans="1:14" ht="28.5" customHeight="1" x14ac:dyDescent="0.25">
      <c r="A24" s="5" t="s">
        <v>37</v>
      </c>
      <c r="B24" s="2">
        <v>94.947824274403274</v>
      </c>
      <c r="C24" s="2">
        <v>50</v>
      </c>
      <c r="D24" s="2">
        <v>100</v>
      </c>
      <c r="E24" s="2">
        <v>100</v>
      </c>
      <c r="F24" s="2">
        <v>80</v>
      </c>
      <c r="G24" s="2">
        <v>100</v>
      </c>
      <c r="H24" s="2">
        <v>100</v>
      </c>
      <c r="I24" s="2">
        <v>71.111666666666665</v>
      </c>
      <c r="J24" s="2">
        <v>50</v>
      </c>
      <c r="K24" s="2">
        <v>85.440000000000012</v>
      </c>
      <c r="L24" s="6" t="s">
        <v>11</v>
      </c>
      <c r="M24" s="12">
        <f>AVERAGE(B24:L24)</f>
        <v>83.149949094107001</v>
      </c>
      <c r="N24" s="4" t="s">
        <v>51</v>
      </c>
    </row>
    <row r="25" spans="1:14" ht="18.75" customHeight="1" x14ac:dyDescent="0.25">
      <c r="A25" s="26" t="s">
        <v>21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s="18" customFormat="1" ht="19.5" customHeight="1" x14ac:dyDescent="0.25">
      <c r="A26" s="16" t="s">
        <v>42</v>
      </c>
      <c r="B26" s="19" t="s">
        <v>36</v>
      </c>
      <c r="C26" s="19" t="s">
        <v>36</v>
      </c>
      <c r="D26" s="19" t="s">
        <v>36</v>
      </c>
      <c r="E26" s="19" t="s">
        <v>36</v>
      </c>
      <c r="F26" s="19" t="s">
        <v>36</v>
      </c>
      <c r="G26" s="19" t="s">
        <v>36</v>
      </c>
      <c r="H26" s="19" t="s">
        <v>36</v>
      </c>
      <c r="I26" s="19">
        <f>AVERAGE(I29:I36)</f>
        <v>89.625</v>
      </c>
      <c r="J26" s="19">
        <f t="shared" ref="J26" si="3">AVERAGE(J29:J36)</f>
        <v>68.75</v>
      </c>
      <c r="K26" s="19">
        <f>AVERAGE(K29:K36)</f>
        <v>95.520312499999989</v>
      </c>
      <c r="L26" s="19" t="s">
        <v>36</v>
      </c>
      <c r="M26" s="19">
        <f t="shared" ref="M26" si="4">AVERAGE(M29:M36)</f>
        <v>84.631770833333334</v>
      </c>
      <c r="N26" s="20"/>
    </row>
    <row r="27" spans="1:14" ht="21" customHeight="1" x14ac:dyDescent="0.25">
      <c r="A27" s="4" t="s">
        <v>47</v>
      </c>
      <c r="B27" s="2" t="s">
        <v>36</v>
      </c>
      <c r="C27" s="2" t="s">
        <v>36</v>
      </c>
      <c r="D27" s="2" t="s">
        <v>36</v>
      </c>
      <c r="E27" s="2" t="s">
        <v>36</v>
      </c>
      <c r="F27" s="2" t="s">
        <v>36</v>
      </c>
      <c r="G27" s="2" t="s">
        <v>36</v>
      </c>
      <c r="H27" s="2" t="s">
        <v>36</v>
      </c>
      <c r="I27" s="2">
        <v>100</v>
      </c>
      <c r="J27" s="2">
        <v>93.75</v>
      </c>
      <c r="K27" s="2">
        <v>98.84</v>
      </c>
      <c r="L27" s="2" t="s">
        <v>11</v>
      </c>
      <c r="M27" s="12">
        <f>AVERAGE(B27:L27)</f>
        <v>97.530000000000015</v>
      </c>
      <c r="N27" s="4"/>
    </row>
    <row r="28" spans="1:14" ht="15" customHeight="1" x14ac:dyDescent="0.25">
      <c r="A28" s="4" t="s">
        <v>29</v>
      </c>
      <c r="B28" s="2" t="s">
        <v>28</v>
      </c>
      <c r="C28" s="2" t="s">
        <v>28</v>
      </c>
      <c r="D28" s="2" t="s">
        <v>28</v>
      </c>
      <c r="E28" s="2" t="s">
        <v>28</v>
      </c>
      <c r="F28" s="2" t="s">
        <v>28</v>
      </c>
      <c r="G28" s="2" t="s">
        <v>28</v>
      </c>
      <c r="H28" s="2" t="s">
        <v>28</v>
      </c>
      <c r="I28" s="2">
        <f>I26-I27</f>
        <v>-10.375</v>
      </c>
      <c r="J28" s="2">
        <f>J26-J27</f>
        <v>-25</v>
      </c>
      <c r="K28" s="2">
        <f>K26-K27</f>
        <v>-3.3196875000000148</v>
      </c>
      <c r="L28" s="2" t="s">
        <v>28</v>
      </c>
      <c r="M28" s="12">
        <f t="shared" ref="M13:M28" si="5">AVERAGE(B28:L28)</f>
        <v>-12.898229166666672</v>
      </c>
      <c r="N28" s="4"/>
    </row>
    <row r="29" spans="1:14" ht="36" customHeight="1" x14ac:dyDescent="0.25">
      <c r="A29" s="5" t="s">
        <v>40</v>
      </c>
      <c r="B29" s="6" t="s">
        <v>11</v>
      </c>
      <c r="C29" s="6" t="s">
        <v>11</v>
      </c>
      <c r="D29" s="6" t="s">
        <v>11</v>
      </c>
      <c r="E29" s="6" t="s">
        <v>11</v>
      </c>
      <c r="F29" s="6" t="s">
        <v>11</v>
      </c>
      <c r="G29" s="6" t="s">
        <v>11</v>
      </c>
      <c r="H29" s="6" t="s">
        <v>11</v>
      </c>
      <c r="I29" s="2">
        <v>100</v>
      </c>
      <c r="J29" s="2">
        <v>100</v>
      </c>
      <c r="K29" s="2">
        <v>100</v>
      </c>
      <c r="L29" s="6" t="s">
        <v>11</v>
      </c>
      <c r="M29" s="13">
        <f>AVERAGE(B29:L29)</f>
        <v>100</v>
      </c>
      <c r="N29" s="4" t="s">
        <v>48</v>
      </c>
    </row>
    <row r="30" spans="1:14" ht="15.75" x14ac:dyDescent="0.25">
      <c r="A30" s="5" t="s">
        <v>25</v>
      </c>
      <c r="B30" s="6" t="s">
        <v>11</v>
      </c>
      <c r="C30" s="6" t="s">
        <v>11</v>
      </c>
      <c r="D30" s="6" t="s">
        <v>11</v>
      </c>
      <c r="E30" s="6" t="s">
        <v>11</v>
      </c>
      <c r="F30" s="6" t="s">
        <v>11</v>
      </c>
      <c r="G30" s="6" t="s">
        <v>11</v>
      </c>
      <c r="H30" s="6" t="s">
        <v>11</v>
      </c>
      <c r="I30" s="2">
        <v>100</v>
      </c>
      <c r="J30" s="2">
        <v>100</v>
      </c>
      <c r="K30" s="2">
        <v>99.012500000000003</v>
      </c>
      <c r="L30" s="6" t="s">
        <v>11</v>
      </c>
      <c r="M30" s="13">
        <f>AVERAGE(B30:L30)</f>
        <v>99.670833333333334</v>
      </c>
      <c r="N30" s="21" t="s">
        <v>49</v>
      </c>
    </row>
    <row r="31" spans="1:14" ht="15.75" x14ac:dyDescent="0.25">
      <c r="A31" s="5" t="s">
        <v>23</v>
      </c>
      <c r="B31" s="6" t="s">
        <v>11</v>
      </c>
      <c r="C31" s="6" t="s">
        <v>11</v>
      </c>
      <c r="D31" s="6" t="s">
        <v>11</v>
      </c>
      <c r="E31" s="6" t="s">
        <v>11</v>
      </c>
      <c r="F31" s="6" t="s">
        <v>11</v>
      </c>
      <c r="G31" s="6" t="s">
        <v>11</v>
      </c>
      <c r="H31" s="6" t="s">
        <v>11</v>
      </c>
      <c r="I31" s="6">
        <v>100</v>
      </c>
      <c r="J31" s="6">
        <v>100</v>
      </c>
      <c r="K31" s="2">
        <v>90.77</v>
      </c>
      <c r="L31" s="6" t="s">
        <v>11</v>
      </c>
      <c r="M31" s="13">
        <f>AVERAGE(B31:L31)</f>
        <v>96.923333333333332</v>
      </c>
      <c r="N31" s="22"/>
    </row>
    <row r="32" spans="1:14" ht="30" x14ac:dyDescent="0.25">
      <c r="A32" s="5" t="s">
        <v>27</v>
      </c>
      <c r="B32" s="6" t="s">
        <v>11</v>
      </c>
      <c r="C32" s="6" t="s">
        <v>11</v>
      </c>
      <c r="D32" s="6" t="s">
        <v>11</v>
      </c>
      <c r="E32" s="6" t="s">
        <v>11</v>
      </c>
      <c r="F32" s="6" t="s">
        <v>11</v>
      </c>
      <c r="G32" s="6" t="s">
        <v>11</v>
      </c>
      <c r="H32" s="6" t="s">
        <v>11</v>
      </c>
      <c r="I32" s="2">
        <v>100</v>
      </c>
      <c r="J32" s="2">
        <v>100</v>
      </c>
      <c r="K32" s="2">
        <v>80.790000000000006</v>
      </c>
      <c r="L32" s="6" t="s">
        <v>11</v>
      </c>
      <c r="M32" s="13">
        <f>AVERAGE(B32:L32)</f>
        <v>93.596666666666678</v>
      </c>
      <c r="N32" s="4" t="s">
        <v>51</v>
      </c>
    </row>
    <row r="33" spans="1:14" ht="18" customHeight="1" x14ac:dyDescent="0.25">
      <c r="A33" s="5" t="s">
        <v>24</v>
      </c>
      <c r="B33" s="6" t="s">
        <v>11</v>
      </c>
      <c r="C33" s="6" t="s">
        <v>11</v>
      </c>
      <c r="D33" s="6" t="s">
        <v>11</v>
      </c>
      <c r="E33" s="6" t="s">
        <v>11</v>
      </c>
      <c r="F33" s="6" t="s">
        <v>11</v>
      </c>
      <c r="G33" s="6" t="s">
        <v>11</v>
      </c>
      <c r="H33" s="6" t="s">
        <v>11</v>
      </c>
      <c r="I33" s="2">
        <v>67</v>
      </c>
      <c r="J33" s="2">
        <v>100</v>
      </c>
      <c r="K33" s="2">
        <v>98.56</v>
      </c>
      <c r="L33" s="6" t="s">
        <v>11</v>
      </c>
      <c r="M33" s="13">
        <f t="shared" ref="M33:M35" si="6">AVERAGE(B33:L33)</f>
        <v>88.52</v>
      </c>
      <c r="N33" s="21" t="s">
        <v>50</v>
      </c>
    </row>
    <row r="34" spans="1:14" ht="19.5" customHeight="1" x14ac:dyDescent="0.25">
      <c r="A34" s="5" t="s">
        <v>22</v>
      </c>
      <c r="B34" s="6" t="s">
        <v>11</v>
      </c>
      <c r="C34" s="6" t="s">
        <v>11</v>
      </c>
      <c r="D34" s="6" t="s">
        <v>11</v>
      </c>
      <c r="E34" s="6" t="s">
        <v>11</v>
      </c>
      <c r="F34" s="6" t="s">
        <v>11</v>
      </c>
      <c r="G34" s="6" t="s">
        <v>11</v>
      </c>
      <c r="H34" s="6" t="s">
        <v>11</v>
      </c>
      <c r="I34" s="2">
        <v>100</v>
      </c>
      <c r="J34" s="2">
        <v>50</v>
      </c>
      <c r="K34" s="2">
        <v>100</v>
      </c>
      <c r="L34" s="6" t="s">
        <v>11</v>
      </c>
      <c r="M34" s="13">
        <f>AVERAGE(B34:L34)</f>
        <v>83.333333333333329</v>
      </c>
      <c r="N34" s="23"/>
    </row>
    <row r="35" spans="1:14" ht="32.25" customHeight="1" x14ac:dyDescent="0.25">
      <c r="A35" s="5" t="s">
        <v>26</v>
      </c>
      <c r="B35" s="6" t="s">
        <v>11</v>
      </c>
      <c r="C35" s="6" t="s">
        <v>11</v>
      </c>
      <c r="D35" s="6" t="s">
        <v>11</v>
      </c>
      <c r="E35" s="6" t="s">
        <v>11</v>
      </c>
      <c r="F35" s="6" t="s">
        <v>11</v>
      </c>
      <c r="G35" s="6" t="s">
        <v>11</v>
      </c>
      <c r="H35" s="6" t="s">
        <v>11</v>
      </c>
      <c r="I35" s="2">
        <v>100</v>
      </c>
      <c r="J35" s="2">
        <v>0</v>
      </c>
      <c r="K35" s="2">
        <v>95.03</v>
      </c>
      <c r="L35" s="6" t="s">
        <v>11</v>
      </c>
      <c r="M35" s="13">
        <f t="shared" si="6"/>
        <v>65.010000000000005</v>
      </c>
      <c r="N35" s="23"/>
    </row>
    <row r="36" spans="1:14" ht="30" x14ac:dyDescent="0.25">
      <c r="A36" s="5" t="s">
        <v>35</v>
      </c>
      <c r="B36" s="6" t="s">
        <v>11</v>
      </c>
      <c r="C36" s="6" t="s">
        <v>11</v>
      </c>
      <c r="D36" s="6" t="s">
        <v>11</v>
      </c>
      <c r="E36" s="6" t="s">
        <v>11</v>
      </c>
      <c r="F36" s="6" t="s">
        <v>11</v>
      </c>
      <c r="G36" s="6" t="s">
        <v>11</v>
      </c>
      <c r="H36" s="6" t="s">
        <v>11</v>
      </c>
      <c r="I36" s="2">
        <v>50</v>
      </c>
      <c r="J36" s="2">
        <v>0</v>
      </c>
      <c r="K36" s="6">
        <v>100</v>
      </c>
      <c r="L36" s="6" t="s">
        <v>11</v>
      </c>
      <c r="M36" s="13">
        <f>AVERAGE(B36:L36)</f>
        <v>50</v>
      </c>
      <c r="N36" s="22"/>
    </row>
  </sheetData>
  <mergeCells count="8">
    <mergeCell ref="N30:N31"/>
    <mergeCell ref="N33:N36"/>
    <mergeCell ref="M1:N1"/>
    <mergeCell ref="A2:M2"/>
    <mergeCell ref="A5:N5"/>
    <mergeCell ref="A25:N25"/>
    <mergeCell ref="N9:N18"/>
    <mergeCell ref="N19:N23"/>
  </mergeCells>
  <pageMargins left="0.78740157480314965" right="0.19685039370078741" top="0.39370078740157483" bottom="0.39370078740157483" header="0.31496062992125984" footer="0.31496062992125984"/>
  <pageSetup paperSize="9" scale="45" firstPageNumber="16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29 </vt:lpstr>
      <vt:lpstr>'Приложение 29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cp:lastModifiedBy>Штолякова Ольга Анатольевна</cp:lastModifiedBy>
  <cp:lastPrinted>2025-04-25T10:50:44Z</cp:lastPrinted>
  <dcterms:created xsi:type="dcterms:W3CDTF">2021-03-24T11:48:51Z</dcterms:created>
  <dcterms:modified xsi:type="dcterms:W3CDTF">2025-04-25T11:01:24Z</dcterms:modified>
</cp:coreProperties>
</file>